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B1DACF5-0824-4F94-872C-8E875CB2F9F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2" i="1" l="1"/>
  <c r="AG12" i="1" s="1"/>
  <c r="AH12" i="1" s="1"/>
  <c r="AJ12" i="1" s="1"/>
  <c r="AL12" i="1" s="1"/>
  <c r="AC12" i="1"/>
  <c r="AF11" i="1"/>
  <c r="AG11" i="1" s="1"/>
  <c r="AH11" i="1" s="1"/>
  <c r="AJ11" i="1" s="1"/>
  <c r="AL11" i="1" s="1"/>
  <c r="AC11" i="1"/>
  <c r="AF10" i="1"/>
  <c r="AG10" i="1" s="1"/>
  <c r="AH10" i="1" s="1"/>
  <c r="AJ10" i="1" s="1"/>
  <c r="AL10" i="1" s="1"/>
  <c r="AL13" i="1" s="1"/>
  <c r="AL14" i="1" s="1"/>
  <c r="AC10" i="1"/>
</calcChain>
</file>

<file path=xl/sharedStrings.xml><?xml version="1.0" encoding="utf-8"?>
<sst xmlns="http://schemas.openxmlformats.org/spreadsheetml/2006/main" count="67" uniqueCount="53">
  <si>
    <t xml:space="preserve"> ชื่อองค์กรปกครองส่วนท้องถิ่น ..... เทศบาลตำบลท่าช้าง .....</t>
  </si>
  <si>
    <t>ภ.ด.ส.7</t>
  </si>
  <si>
    <t>นาย ใหญ่ กลั่นเรืองแสง    เลขที่ 37/1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</si>
  <si>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</si>
  <si>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</si>
  <si>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</si>
  <si>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</si>
  <si>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</si>
  <si>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</si>
  <si>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</si>
  <si>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</si>
  <si>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</si>
  <si>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</si>
  <si>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</si>
  <si>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</si>
  <si>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</si>
  <si>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</si>
  <si>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</si>
  <si>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</si>
  <si>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</si>
  <si>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</si>
  <si>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</si>
  <si>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</si>
  <si>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</si>
  <si>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</si>
  <si>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</si>
  <si>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</si>
  <si>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</si>
  <si>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</si>
  <si>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</si>
  <si>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</si>
  <si>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</si>
  <si>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</si>
  <si>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</si>
  <si>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</si>
  <si>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</si>
  <si>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</si>
  <si>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</si>
  <si>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</si>
  <si>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ห300/1757</t>
  </si>
  <si>
    <t>3150600064496</t>
  </si>
  <si>
    <t>นาย ใหญ่ กลั่นเรืองแสง</t>
  </si>
  <si>
    <t>37/1 ม.1ท่าช้าง วิเศษชัยชาญ อ่างทอง</t>
  </si>
  <si>
    <t>07F039-B001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</si>
  <si>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</si>
  <si>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</si>
  <si>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</si>
  <si>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</si>
  <si>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</si>
  <si>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ร้านค้า</t>
  </si>
  <si>
    <t>08E039-B002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</si>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</sst>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45</v>
      </c>
      <c r="AA10" s="62">
        <v>55.56</v>
      </c>
      <c r="AB10" s="65">
        <v>6650</v>
      </c>
      <c r="AC10" s="65">
        <f>Z10*AB10</f>
        <v>299250</v>
      </c>
      <c r="AD10" s="63">
        <v>84</v>
      </c>
      <c r="AE10" s="63">
        <v>85</v>
      </c>
      <c r="AF10" s="65">
        <f>(AC10*(100-AE10))/100</f>
        <v>44887.5</v>
      </c>
      <c r="AG10" s="65">
        <f>AF10+P10</f>
        <v>44887.5</v>
      </c>
      <c r="AH10" s="65">
        <f>AG10</f>
        <v>44887.5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36</v>
      </c>
      <c r="AA11" s="62">
        <v>44.44</v>
      </c>
      <c r="AB11" s="65">
        <v>6650</v>
      </c>
      <c r="AC11" s="65">
        <f>Z11*AB11</f>
        <v>239400</v>
      </c>
      <c r="AD11" s="63">
        <v>84</v>
      </c>
      <c r="AE11" s="63">
        <v>85</v>
      </c>
      <c r="AF11" s="65">
        <f>(AC11*(100-AE11))/100</f>
        <v>35910</v>
      </c>
      <c r="AG11" s="65">
        <f>AF11+P10</f>
        <v>35910</v>
      </c>
      <c r="AH11" s="65">
        <f>AG11</f>
        <v>35910</v>
      </c>
      <c r="AI11" s="65">
        <v>0</v>
      </c>
      <c r="AJ11" s="65">
        <f>IF((AI11-AH11) &gt; 1,0,IF((AI11-AH11)&lt;0,AH11-AI11,AI11-AH11))</f>
        <v>35910</v>
      </c>
      <c r="AK11" s="65">
        <v>0.3</v>
      </c>
      <c r="AL11" s="65">
        <f>AJ11*(AK11/100)</f>
        <v>107.73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>
        <v>2</v>
      </c>
      <c r="R12" s="61" t="s">
        <v>39</v>
      </c>
      <c r="S12" s="66" t="s">
        <v>40</v>
      </c>
      <c r="T12" s="61" t="s">
        <v>41</v>
      </c>
      <c r="U12" s="61" t="s">
        <v>42</v>
      </c>
      <c r="V12" s="64" t="s">
        <v>50</v>
      </c>
      <c r="W12" s="61" t="s">
        <v>44</v>
      </c>
      <c r="X12" s="61" t="s">
        <v>45</v>
      </c>
      <c r="Y12" s="61" t="s">
        <v>46</v>
      </c>
      <c r="Z12" s="65">
        <v>81</v>
      </c>
      <c r="AA12" s="62">
        <v>100</v>
      </c>
      <c r="AB12" s="65">
        <v>6650</v>
      </c>
      <c r="AC12" s="65">
        <f>Z12*AB12</f>
        <v>538650</v>
      </c>
      <c r="AD12" s="63">
        <v>84</v>
      </c>
      <c r="AE12" s="63">
        <v>93</v>
      </c>
      <c r="AF12" s="65">
        <f>(AC12*(100-AE12))/100</f>
        <v>37705.5</v>
      </c>
      <c r="AG12" s="65">
        <f>AF12+P10</f>
        <v>37705.5</v>
      </c>
      <c r="AH12" s="65">
        <f>AG12</f>
        <v>37705.5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47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SUM(AL10:AL12)</f>
        <v>107.73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52</v>
      </c>
      <c r="AL14" s="65">
        <f>FLOOR((AL13/100)*10,0.01)</f>
        <v>10.77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2021-03-02T03:59:41Z</cp:lastPrinted>
  <dcterms:created xsi:type="dcterms:W3CDTF">2010-09-03T23:45:18Z</dcterms:created>
  <dcterms:modified xsi:type="dcterms:W3CDTF">2021-03-02T03:59:42Z</dcterms:modified>
  <cp:category/>
</cp:coreProperties>
</file>